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615" windowHeight="12525" tabRatio="763" activeTab="1"/>
  </bookViews>
  <sheets>
    <sheet name="Res Buildings Overall" sheetId="1" r:id="rId1"/>
    <sheet name="Res Prop Types" sheetId="2" r:id="rId2"/>
  </sheets>
  <externalReferences>
    <externalReference r:id="rId3"/>
    <externalReference r:id="rId4"/>
    <externalReference r:id="rId5"/>
    <externalReference r:id="rId6"/>
    <externalReference r:id="rId7"/>
  </externalReferences>
  <calcPr calcId="125725"/>
</workbook>
</file>

<file path=xl/calcChain.xml><?xml version="1.0" encoding="utf-8"?>
<calcChain xmlns="http://schemas.openxmlformats.org/spreadsheetml/2006/main">
  <c r="E38" i="2"/>
  <c r="E37"/>
  <c r="E36"/>
  <c r="E35"/>
  <c r="E34"/>
  <c r="E33"/>
  <c r="D38"/>
  <c r="D37"/>
  <c r="D36"/>
  <c r="D35"/>
  <c r="D34"/>
  <c r="D33"/>
  <c r="C38"/>
  <c r="C37"/>
  <c r="C36"/>
  <c r="C35"/>
  <c r="C34"/>
  <c r="C33"/>
  <c r="B33" i="1" l="1"/>
  <c r="B34"/>
  <c r="B35"/>
  <c r="B36"/>
  <c r="B37"/>
  <c r="B32"/>
  <c r="B24"/>
  <c r="B25"/>
  <c r="B26"/>
  <c r="B27"/>
  <c r="B28"/>
  <c r="B23"/>
  <c r="E24" i="2" l="1"/>
  <c r="D24"/>
  <c r="C24"/>
  <c r="E25"/>
  <c r="D25"/>
  <c r="C25"/>
  <c r="E26"/>
  <c r="D26"/>
  <c r="C26"/>
  <c r="E27"/>
  <c r="D27"/>
  <c r="C27"/>
  <c r="E28"/>
  <c r="D28"/>
  <c r="C28"/>
  <c r="E29"/>
  <c r="D29"/>
  <c r="C29"/>
  <c r="B19" i="1" l="1"/>
  <c r="B18"/>
  <c r="B17"/>
  <c r="B16"/>
  <c r="B15"/>
  <c r="B14"/>
  <c r="B10"/>
  <c r="B9"/>
  <c r="B8"/>
  <c r="B7"/>
  <c r="B6"/>
  <c r="B5"/>
  <c r="E20" i="2"/>
  <c r="E19"/>
  <c r="E18"/>
  <c r="E17"/>
  <c r="E16"/>
  <c r="E15"/>
  <c r="E11"/>
  <c r="E10"/>
  <c r="E9"/>
  <c r="E8"/>
  <c r="E7"/>
  <c r="E6"/>
  <c r="D20"/>
  <c r="D19"/>
  <c r="D18"/>
  <c r="D17"/>
  <c r="D16"/>
  <c r="D15"/>
  <c r="D11"/>
  <c r="D10"/>
  <c r="D9"/>
  <c r="D8"/>
  <c r="D7"/>
  <c r="D6"/>
  <c r="C20"/>
  <c r="C19"/>
  <c r="C18"/>
  <c r="C17"/>
  <c r="C16"/>
  <c r="C15"/>
  <c r="C11"/>
  <c r="C10"/>
  <c r="C9"/>
  <c r="C8"/>
  <c r="C7"/>
  <c r="C6"/>
  <c r="F6" l="1"/>
  <c r="F7"/>
  <c r="F8"/>
  <c r="F9"/>
  <c r="F10"/>
  <c r="F11"/>
  <c r="F15"/>
  <c r="F16"/>
  <c r="F17"/>
  <c r="F18"/>
  <c r="F19"/>
  <c r="F20"/>
  <c r="F24"/>
  <c r="F25"/>
  <c r="F26"/>
  <c r="F27"/>
  <c r="F28"/>
  <c r="F29"/>
  <c r="F33"/>
  <c r="F34"/>
  <c r="F35"/>
  <c r="F36"/>
  <c r="F37"/>
  <c r="F38"/>
</calcChain>
</file>

<file path=xl/sharedStrings.xml><?xml version="1.0" encoding="utf-8"?>
<sst xmlns="http://schemas.openxmlformats.org/spreadsheetml/2006/main" count="39" uniqueCount="13">
  <si>
    <t>Overall Residential Buildings</t>
  </si>
  <si>
    <t xml:space="preserve">1 &amp; 2 Family </t>
  </si>
  <si>
    <t>Multifamily</t>
  </si>
  <si>
    <t>Other</t>
  </si>
  <si>
    <t>Years</t>
  </si>
  <si>
    <t>FIRES</t>
  </si>
  <si>
    <t>DEATHS</t>
  </si>
  <si>
    <t>INJURIES</t>
  </si>
  <si>
    <t>DOLLAR LOSS IN 2008 DOLLARS</t>
  </si>
  <si>
    <t>Residential Building ROUNDED National Estimates</t>
  </si>
  <si>
    <t>Residential Building Property Types -  ROUNDED National Estimates</t>
  </si>
  <si>
    <t>Total Residential</t>
  </si>
  <si>
    <t>* Sum of property uses may not equal totals due to rounding.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</si>
</sst>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3" fontId="0" fillId="0" borderId="0" xfId="0" applyNumberFormat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1" xfId="0" applyFill="1" applyBorder="1"/>
    <xf numFmtId="3" fontId="0" fillId="0" borderId="6" xfId="0" applyNumberFormat="1" applyBorder="1"/>
    <xf numFmtId="3" fontId="0" fillId="0" borderId="7" xfId="0" applyNumberFormat="1" applyBorder="1"/>
    <xf numFmtId="0" fontId="0" fillId="0" borderId="2" xfId="0" applyBorder="1" applyAlignment="1">
      <alignment horizontal="left"/>
    </xf>
    <xf numFmtId="3" fontId="0" fillId="0" borderId="8" xfId="0" applyNumberFormat="1" applyBorder="1"/>
    <xf numFmtId="3" fontId="0" fillId="0" borderId="9" xfId="0" applyNumberFormat="1" applyBorder="1"/>
    <xf numFmtId="0" fontId="0" fillId="0" borderId="9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ont="1"/>
    <xf numFmtId="0" fontId="2" fillId="2" borderId="1" xfId="0" applyFont="1" applyFill="1" applyBorder="1"/>
    <xf numFmtId="0" fontId="0" fillId="0" borderId="9" xfId="0" applyFill="1" applyBorder="1" applyAlignment="1">
      <alignment horizontal="left"/>
    </xf>
    <xf numFmtId="3" fontId="0" fillId="0" borderId="9" xfId="0" applyNumberFormat="1" applyFill="1" applyBorder="1"/>
    <xf numFmtId="0" fontId="2" fillId="2" borderId="5" xfId="0" applyFont="1" applyFill="1" applyBorder="1"/>
    <xf numFmtId="0" fontId="4" fillId="0" borderId="0" xfId="0" applyFont="1"/>
    <xf numFmtId="3" fontId="4" fillId="0" borderId="9" xfId="0" applyNumberFormat="1" applyFont="1" applyBorder="1"/>
    <xf numFmtId="3" fontId="4" fillId="0" borderId="0" xfId="0" applyNumberFormat="1" applyFont="1"/>
    <xf numFmtId="3" fontId="4" fillId="0" borderId="0" xfId="0" applyNumberFormat="1" applyFont="1" applyFill="1" applyBorder="1"/>
    <xf numFmtId="0" fontId="3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3" fontId="3" fillId="3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and%20nonres%20bldgs%20overall%20causes%20final%20new%20que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Overall%20Res%20bldg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1%20and%202%20Family%20estimates%20new%20que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multifamily%20estimates%20new%20quer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other%20res%20buildings%20estimates%20new%20quer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uildings (input &amp; est)"/>
      <sheetName val="Res Buildings (input &amp; est)"/>
      <sheetName val="Res Bldg Cause input"/>
      <sheetName val="Res Bldg Cause Fires"/>
      <sheetName val="Res Bldg Cause Deaths"/>
      <sheetName val="Res Bldg Cause Injuries"/>
      <sheetName val="Res Bldg Cause Dollar Loss"/>
      <sheetName val="Cooking-res bldgs"/>
      <sheetName val="Heating-res bldgs"/>
      <sheetName val="Open Flame-res bldgs"/>
      <sheetName val="Other Unintent-res bldgs"/>
      <sheetName val="Smoking-res bldgs"/>
      <sheetName val="Elect Mal-res bldgs"/>
      <sheetName val="Nonresidential Buildings"/>
      <sheetName val="nonres bldgs cause"/>
      <sheetName val="nonres Cause Fires"/>
      <sheetName val="nonres Cause Deaths"/>
      <sheetName val="nonres Cause Injuries"/>
      <sheetName val="nonres Cause Dollar Loss"/>
      <sheetName val="Intentional-nonres bldgs"/>
      <sheetName val="Other Unintent-nonres bldgs"/>
      <sheetName val="Cooking-nonres bldgs"/>
      <sheetName val="Elect Mal-nonres bldgs"/>
      <sheetName val="Selections"/>
      <sheetName val="Res and nonres bldgs overall ca"/>
    </sheetNames>
    <sheetDataSet>
      <sheetData sheetId="0"/>
      <sheetData sheetId="1">
        <row r="4">
          <cell r="F4">
            <v>381200</v>
          </cell>
        </row>
        <row r="5">
          <cell r="F5">
            <v>389800</v>
          </cell>
        </row>
        <row r="6">
          <cell r="F6">
            <v>376500</v>
          </cell>
        </row>
        <row r="7">
          <cell r="F7">
            <v>392700</v>
          </cell>
        </row>
        <row r="8">
          <cell r="F8">
            <v>390300</v>
          </cell>
        </row>
        <row r="9">
          <cell r="F9">
            <v>378200</v>
          </cell>
        </row>
        <row r="16">
          <cell r="F16">
            <v>3000</v>
          </cell>
        </row>
        <row r="17">
          <cell r="F17">
            <v>3050</v>
          </cell>
        </row>
        <row r="18">
          <cell r="F18">
            <v>2895</v>
          </cell>
        </row>
        <row r="19">
          <cell r="F19">
            <v>2490</v>
          </cell>
        </row>
        <row r="20">
          <cell r="F20">
            <v>2765</v>
          </cell>
        </row>
        <row r="21">
          <cell r="F21">
            <v>2650</v>
          </cell>
        </row>
      </sheetData>
      <sheetData sheetId="2"/>
      <sheetData sheetId="3">
        <row r="42">
          <cell r="B42">
            <v>17400</v>
          </cell>
        </row>
      </sheetData>
      <sheetData sheetId="4">
        <row r="42">
          <cell r="B42">
            <v>265</v>
          </cell>
        </row>
      </sheetData>
      <sheetData sheetId="5">
        <row r="42">
          <cell r="B42">
            <v>875</v>
          </cell>
        </row>
      </sheetData>
      <sheetData sheetId="6">
        <row r="65">
          <cell r="C65">
            <v>605000000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uildings (input &amp; est)"/>
      <sheetName val="Res Buildings (input &amp; est)"/>
      <sheetName val="1 &amp; 2 Family Bldgs"/>
      <sheetName val="Multifamily Bldgs"/>
      <sheetName val="Other Res Bldgs"/>
      <sheetName val="Nonbldg data"/>
      <sheetName val="NonBuildings (input &amp; est)"/>
      <sheetName val="Res NonBuildings (input &amp; est)"/>
      <sheetName val="1 &amp; 2 Family NonBldgs"/>
      <sheetName val="Multifamily NonBldgs"/>
      <sheetName val="Other Res NonBldgs"/>
      <sheetName val="totals"/>
    </sheetNames>
    <sheetDataSet>
      <sheetData sheetId="0"/>
      <sheetData sheetId="1">
        <row r="30">
          <cell r="F30">
            <v>13420</v>
          </cell>
        </row>
        <row r="31">
          <cell r="F31">
            <v>13650</v>
          </cell>
        </row>
        <row r="32">
          <cell r="F32">
            <v>13375</v>
          </cell>
        </row>
        <row r="33">
          <cell r="F33">
            <v>12545</v>
          </cell>
        </row>
        <row r="34">
          <cell r="F34">
            <v>13525</v>
          </cell>
        </row>
        <row r="35">
          <cell r="F35">
            <v>13100</v>
          </cell>
        </row>
        <row r="43">
          <cell r="J43">
            <v>6655900000</v>
          </cell>
        </row>
        <row r="44">
          <cell r="J44">
            <v>6433700000</v>
          </cell>
        </row>
        <row r="45">
          <cell r="J45">
            <v>7162100000</v>
          </cell>
        </row>
        <row r="46">
          <cell r="J46">
            <v>7097300000</v>
          </cell>
        </row>
        <row r="47">
          <cell r="J47">
            <v>7431900000</v>
          </cell>
        </row>
        <row r="48">
          <cell r="J48">
            <v>8021600000</v>
          </cell>
        </row>
      </sheetData>
      <sheetData sheetId="2">
        <row r="4">
          <cell r="G4">
            <v>249400</v>
          </cell>
        </row>
        <row r="5">
          <cell r="G5">
            <v>254600</v>
          </cell>
        </row>
        <row r="6">
          <cell r="G6">
            <v>245900</v>
          </cell>
        </row>
        <row r="7">
          <cell r="G7">
            <v>253800</v>
          </cell>
        </row>
        <row r="8">
          <cell r="G8">
            <v>260800</v>
          </cell>
        </row>
        <row r="9">
          <cell r="G9">
            <v>250400</v>
          </cell>
        </row>
        <row r="17">
          <cell r="G17">
            <v>2480</v>
          </cell>
        </row>
        <row r="18">
          <cell r="G18">
            <v>2485</v>
          </cell>
        </row>
        <row r="19">
          <cell r="G19">
            <v>2225</v>
          </cell>
        </row>
        <row r="20">
          <cell r="G20">
            <v>1925</v>
          </cell>
        </row>
        <row r="21">
          <cell r="G21">
            <v>2280</v>
          </cell>
        </row>
        <row r="22">
          <cell r="G22">
            <v>2165</v>
          </cell>
        </row>
        <row r="30">
          <cell r="G30">
            <v>9195</v>
          </cell>
        </row>
        <row r="31">
          <cell r="G31">
            <v>9265</v>
          </cell>
        </row>
        <row r="32">
          <cell r="G32">
            <v>8960</v>
          </cell>
        </row>
        <row r="33">
          <cell r="G33">
            <v>8235</v>
          </cell>
        </row>
        <row r="34">
          <cell r="G34">
            <v>9125</v>
          </cell>
        </row>
        <row r="35">
          <cell r="G35">
            <v>8390</v>
          </cell>
        </row>
      </sheetData>
      <sheetData sheetId="3">
        <row r="4">
          <cell r="G4">
            <v>108800</v>
          </cell>
        </row>
        <row r="5">
          <cell r="G5">
            <v>111700</v>
          </cell>
        </row>
        <row r="6">
          <cell r="G6">
            <v>107000</v>
          </cell>
        </row>
        <row r="7">
          <cell r="G7">
            <v>113900</v>
          </cell>
        </row>
        <row r="8">
          <cell r="G8">
            <v>104600</v>
          </cell>
        </row>
        <row r="9">
          <cell r="G9">
            <v>104100</v>
          </cell>
        </row>
        <row r="17">
          <cell r="G17">
            <v>380</v>
          </cell>
        </row>
        <row r="18">
          <cell r="G18">
            <v>425</v>
          </cell>
        </row>
        <row r="19">
          <cell r="G19">
            <v>510</v>
          </cell>
        </row>
        <row r="20">
          <cell r="G20">
            <v>445</v>
          </cell>
        </row>
        <row r="21">
          <cell r="G21">
            <v>405</v>
          </cell>
        </row>
        <row r="22">
          <cell r="G22">
            <v>395</v>
          </cell>
        </row>
        <row r="30">
          <cell r="G30">
            <v>3655</v>
          </cell>
        </row>
        <row r="31">
          <cell r="G31">
            <v>3775</v>
          </cell>
        </row>
        <row r="32">
          <cell r="G32">
            <v>3805</v>
          </cell>
        </row>
        <row r="33">
          <cell r="G33">
            <v>3715</v>
          </cell>
        </row>
        <row r="34">
          <cell r="G34">
            <v>3865</v>
          </cell>
        </row>
        <row r="35">
          <cell r="G35">
            <v>4190</v>
          </cell>
        </row>
      </sheetData>
      <sheetData sheetId="4">
        <row r="4">
          <cell r="G4">
            <v>23000</v>
          </cell>
        </row>
        <row r="5">
          <cell r="G5">
            <v>23500</v>
          </cell>
        </row>
        <row r="6">
          <cell r="G6">
            <v>23700</v>
          </cell>
        </row>
        <row r="7">
          <cell r="G7">
            <v>25000</v>
          </cell>
        </row>
        <row r="8">
          <cell r="G8">
            <v>25000</v>
          </cell>
        </row>
        <row r="9">
          <cell r="G9">
            <v>23600</v>
          </cell>
        </row>
        <row r="17">
          <cell r="G17">
            <v>140</v>
          </cell>
        </row>
        <row r="18">
          <cell r="G18">
            <v>140</v>
          </cell>
        </row>
        <row r="19">
          <cell r="G19">
            <v>160</v>
          </cell>
        </row>
        <row r="20">
          <cell r="G20">
            <v>125</v>
          </cell>
        </row>
        <row r="21">
          <cell r="G21">
            <v>80</v>
          </cell>
        </row>
        <row r="22">
          <cell r="G22">
            <v>90</v>
          </cell>
        </row>
        <row r="30">
          <cell r="G30">
            <v>570</v>
          </cell>
        </row>
        <row r="31">
          <cell r="G31">
            <v>605</v>
          </cell>
        </row>
        <row r="32">
          <cell r="G32">
            <v>610</v>
          </cell>
        </row>
        <row r="33">
          <cell r="G33">
            <v>590</v>
          </cell>
        </row>
        <row r="34">
          <cell r="G34">
            <v>535</v>
          </cell>
        </row>
        <row r="35">
          <cell r="G35">
            <v>520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 and 2 family bldg cause"/>
      <sheetName val="1 &amp; 2 fam Cause fires"/>
      <sheetName val="1 &amp; 2 fam Cause deaths"/>
      <sheetName val="1 &amp; 2 fam Cause injuries"/>
      <sheetName val="1 &amp; 2 fam Cause dollar loss"/>
      <sheetName val="res 1 and 2 Family estimates ne"/>
    </sheetNames>
    <sheetDataSet>
      <sheetData sheetId="0"/>
      <sheetData sheetId="1">
        <row r="42">
          <cell r="B42">
            <v>13000</v>
          </cell>
        </row>
      </sheetData>
      <sheetData sheetId="2">
        <row r="42">
          <cell r="B42">
            <v>220</v>
          </cell>
        </row>
      </sheetData>
      <sheetData sheetId="3">
        <row r="42">
          <cell r="B42">
            <v>570</v>
          </cell>
        </row>
      </sheetData>
      <sheetData sheetId="4">
        <row r="54">
          <cell r="C54">
            <v>430900000</v>
          </cell>
          <cell r="S54">
            <v>5247000000</v>
          </cell>
        </row>
        <row r="55">
          <cell r="S55">
            <v>4948300000</v>
          </cell>
        </row>
        <row r="56">
          <cell r="S56">
            <v>5505500000</v>
          </cell>
        </row>
        <row r="57">
          <cell r="S57">
            <v>5530700000</v>
          </cell>
        </row>
        <row r="58">
          <cell r="S58">
            <v>5975600000</v>
          </cell>
        </row>
        <row r="59">
          <cell r="S59">
            <v>6158300000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ultifamily bldg cause"/>
      <sheetName val="multifam Cause Fires"/>
      <sheetName val="multifam Cause Deaths"/>
      <sheetName val="multifam Cause Injuries"/>
      <sheetName val="multifam Cause Dollar Loss"/>
      <sheetName val="res multifamily estimates new q"/>
    </sheetNames>
    <sheetDataSet>
      <sheetData sheetId="0"/>
      <sheetData sheetId="1">
        <row r="42">
          <cell r="B42">
            <v>3200</v>
          </cell>
        </row>
      </sheetData>
      <sheetData sheetId="2">
        <row r="43">
          <cell r="B43">
            <v>40</v>
          </cell>
        </row>
      </sheetData>
      <sheetData sheetId="3">
        <row r="42">
          <cell r="B42">
            <v>255</v>
          </cell>
        </row>
      </sheetData>
      <sheetData sheetId="4">
        <row r="54">
          <cell r="C54">
            <v>121600000</v>
          </cell>
          <cell r="S54">
            <v>1082700000</v>
          </cell>
        </row>
        <row r="55">
          <cell r="S55">
            <v>1199500000</v>
          </cell>
        </row>
        <row r="56">
          <cell r="S56">
            <v>1314400000</v>
          </cell>
        </row>
        <row r="57">
          <cell r="S57">
            <v>1248100000</v>
          </cell>
        </row>
        <row r="58">
          <cell r="S58">
            <v>1148700000</v>
          </cell>
        </row>
        <row r="59">
          <cell r="S59">
            <v>1345700000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ther res bldgs cause"/>
      <sheetName val="oth res Cause Fires"/>
      <sheetName val="oth res Cause Deaths"/>
      <sheetName val="oth res Cause Injuries"/>
      <sheetName val="oth res Cause Dollar Loss"/>
      <sheetName val="res other res buildings estimat"/>
    </sheetNames>
    <sheetDataSet>
      <sheetData sheetId="0"/>
      <sheetData sheetId="1">
        <row r="42">
          <cell r="B42">
            <v>1300</v>
          </cell>
        </row>
      </sheetData>
      <sheetData sheetId="2">
        <row r="42">
          <cell r="B42" t="str">
            <v>&lt;3</v>
          </cell>
        </row>
      </sheetData>
      <sheetData sheetId="3">
        <row r="43">
          <cell r="B43">
            <v>45</v>
          </cell>
        </row>
      </sheetData>
      <sheetData sheetId="4">
        <row r="54">
          <cell r="C54">
            <v>51400000</v>
          </cell>
          <cell r="S54">
            <v>326600000</v>
          </cell>
        </row>
        <row r="55">
          <cell r="S55">
            <v>285900000</v>
          </cell>
        </row>
        <row r="56">
          <cell r="S56">
            <v>342000000</v>
          </cell>
        </row>
        <row r="57">
          <cell r="S57">
            <v>318300000</v>
          </cell>
        </row>
        <row r="58">
          <cell r="S58">
            <v>307500000</v>
          </cell>
        </row>
        <row r="59">
          <cell r="S59">
            <v>517400000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workbookViewId="0">
      <selection activeCell="B48" sqref="B48"/>
    </sheetView>
  </sheetViews>
  <sheetFormatPr defaultRowHeight="15"/>
  <cols>
    <col min="1" max="1" width="18" customWidth="1"/>
    <col min="2" max="2" width="26.85546875" customWidth="1"/>
  </cols>
  <sheetData>
    <row r="1" spans="1:2">
      <c r="A1" t="s">
        <v>9</v>
      </c>
    </row>
    <row r="3" spans="1:2">
      <c r="A3" s="24" t="s">
        <v>5</v>
      </c>
      <c r="B3" s="24"/>
    </row>
    <row r="4" spans="1:2">
      <c r="A4" s="19" t="s">
        <v>4</v>
      </c>
      <c r="B4" s="6" t="s">
        <v>0</v>
      </c>
    </row>
    <row r="5" spans="1:2">
      <c r="A5" s="4">
        <v>2003</v>
      </c>
      <c r="B5" s="7">
        <f>'[1]Res Buildings (input &amp; est)'!$F4</f>
        <v>381200</v>
      </c>
    </row>
    <row r="6" spans="1:2">
      <c r="A6" s="4">
        <v>2004</v>
      </c>
      <c r="B6" s="7">
        <f>'[1]Res Buildings (input &amp; est)'!$F5</f>
        <v>389800</v>
      </c>
    </row>
    <row r="7" spans="1:2">
      <c r="A7" s="4">
        <v>2005</v>
      </c>
      <c r="B7" s="7">
        <f>'[1]Res Buildings (input &amp; est)'!$F6</f>
        <v>376500</v>
      </c>
    </row>
    <row r="8" spans="1:2">
      <c r="A8" s="4">
        <v>2006</v>
      </c>
      <c r="B8" s="7">
        <f>'[1]Res Buildings (input &amp; est)'!$F7</f>
        <v>392700</v>
      </c>
    </row>
    <row r="9" spans="1:2">
      <c r="A9" s="4">
        <v>2007</v>
      </c>
      <c r="B9" s="7">
        <f>'[1]Res Buildings (input &amp; est)'!$F8</f>
        <v>390300</v>
      </c>
    </row>
    <row r="10" spans="1:2">
      <c r="A10" s="5">
        <v>2008</v>
      </c>
      <c r="B10" s="8">
        <f>'[1]Res Buildings (input &amp; est)'!$F9</f>
        <v>378200</v>
      </c>
    </row>
    <row r="11" spans="1:2">
      <c r="A11" s="17"/>
      <c r="B11" s="18"/>
    </row>
    <row r="12" spans="1:2">
      <c r="A12" s="25" t="s">
        <v>6</v>
      </c>
      <c r="B12" s="25"/>
    </row>
    <row r="13" spans="1:2">
      <c r="A13" s="19" t="s">
        <v>4</v>
      </c>
      <c r="B13" s="6" t="s">
        <v>0</v>
      </c>
    </row>
    <row r="14" spans="1:2">
      <c r="A14" s="4">
        <v>2003</v>
      </c>
      <c r="B14" s="7">
        <f>'[1]Res Buildings (input &amp; est)'!$F16</f>
        <v>3000</v>
      </c>
    </row>
    <row r="15" spans="1:2">
      <c r="A15" s="4">
        <v>2004</v>
      </c>
      <c r="B15" s="7">
        <f>'[1]Res Buildings (input &amp; est)'!$F17</f>
        <v>3050</v>
      </c>
    </row>
    <row r="16" spans="1:2">
      <c r="A16" s="4">
        <v>2005</v>
      </c>
      <c r="B16" s="7">
        <f>'[1]Res Buildings (input &amp; est)'!$F18</f>
        <v>2895</v>
      </c>
    </row>
    <row r="17" spans="1:2">
      <c r="A17" s="4">
        <v>2006</v>
      </c>
      <c r="B17" s="7">
        <f>'[1]Res Buildings (input &amp; est)'!$F19</f>
        <v>2490</v>
      </c>
    </row>
    <row r="18" spans="1:2">
      <c r="A18" s="4">
        <v>2007</v>
      </c>
      <c r="B18" s="7">
        <f>'[1]Res Buildings (input &amp; est)'!$F20</f>
        <v>2765</v>
      </c>
    </row>
    <row r="19" spans="1:2">
      <c r="A19" s="5">
        <v>2008</v>
      </c>
      <c r="B19" s="8">
        <f>'[1]Res Buildings (input &amp; est)'!$F21</f>
        <v>2650</v>
      </c>
    </row>
    <row r="20" spans="1:2">
      <c r="A20" s="14"/>
      <c r="B20" s="13"/>
    </row>
    <row r="21" spans="1:2">
      <c r="A21" s="26" t="s">
        <v>7</v>
      </c>
      <c r="B21" s="24"/>
    </row>
    <row r="22" spans="1:2">
      <c r="A22" s="19" t="s">
        <v>4</v>
      </c>
      <c r="B22" s="6" t="s">
        <v>0</v>
      </c>
    </row>
    <row r="23" spans="1:2">
      <c r="A23" s="4">
        <v>2003</v>
      </c>
      <c r="B23" s="7">
        <f>'[2]Res Buildings (input &amp; est)'!$F30</f>
        <v>13420</v>
      </c>
    </row>
    <row r="24" spans="1:2">
      <c r="A24" s="4">
        <v>2004</v>
      </c>
      <c r="B24" s="7">
        <f>'[2]Res Buildings (input &amp; est)'!$F31</f>
        <v>13650</v>
      </c>
    </row>
    <row r="25" spans="1:2">
      <c r="A25" s="4">
        <v>2005</v>
      </c>
      <c r="B25" s="7">
        <f>'[2]Res Buildings (input &amp; est)'!$F32</f>
        <v>13375</v>
      </c>
    </row>
    <row r="26" spans="1:2">
      <c r="A26" s="4">
        <v>2006</v>
      </c>
      <c r="B26" s="7">
        <f>'[2]Res Buildings (input &amp; est)'!$F33</f>
        <v>12545</v>
      </c>
    </row>
    <row r="27" spans="1:2">
      <c r="A27" s="4">
        <v>2007</v>
      </c>
      <c r="B27" s="7">
        <f>'[2]Res Buildings (input &amp; est)'!$F34</f>
        <v>13525</v>
      </c>
    </row>
    <row r="28" spans="1:2">
      <c r="A28" s="5">
        <v>2008</v>
      </c>
      <c r="B28" s="8">
        <f>'[2]Res Buildings (input &amp; est)'!$F35</f>
        <v>13100</v>
      </c>
    </row>
    <row r="29" spans="1:2">
      <c r="A29" s="14"/>
      <c r="B29" s="13"/>
    </row>
    <row r="30" spans="1:2">
      <c r="A30" s="26" t="s">
        <v>8</v>
      </c>
      <c r="B30" s="24"/>
    </row>
    <row r="31" spans="1:2">
      <c r="A31" s="19" t="s">
        <v>4</v>
      </c>
      <c r="B31" s="6" t="s">
        <v>0</v>
      </c>
    </row>
    <row r="32" spans="1:2">
      <c r="A32" s="9">
        <v>2003</v>
      </c>
      <c r="B32" s="7">
        <f>'[2]Res Buildings (input &amp; est)'!$J43</f>
        <v>6655900000</v>
      </c>
    </row>
    <row r="33" spans="1:2">
      <c r="A33" s="4">
        <v>2004</v>
      </c>
      <c r="B33" s="7">
        <f>'[2]Res Buildings (input &amp; est)'!$J44</f>
        <v>6433700000</v>
      </c>
    </row>
    <row r="34" spans="1:2">
      <c r="A34" s="4">
        <v>2005</v>
      </c>
      <c r="B34" s="7">
        <f>'[2]Res Buildings (input &amp; est)'!$J45</f>
        <v>7162100000</v>
      </c>
    </row>
    <row r="35" spans="1:2">
      <c r="A35" s="4">
        <v>2006</v>
      </c>
      <c r="B35" s="7">
        <f>'[2]Res Buildings (input &amp; est)'!$J46</f>
        <v>7097300000</v>
      </c>
    </row>
    <row r="36" spans="1:2">
      <c r="A36" s="4">
        <v>2007</v>
      </c>
      <c r="B36" s="7">
        <f>'[2]Res Buildings (input &amp; est)'!$J47</f>
        <v>7431900000</v>
      </c>
    </row>
    <row r="37" spans="1:2">
      <c r="A37" s="5">
        <v>2008</v>
      </c>
      <c r="B37" s="8">
        <f>'[2]Res Buildings (input &amp; est)'!$J48</f>
        <v>8021600000</v>
      </c>
    </row>
    <row r="38" spans="1:2">
      <c r="A38" s="14"/>
      <c r="B38" s="13"/>
    </row>
    <row r="39" spans="1:2">
      <c r="A39" s="14"/>
      <c r="B39" s="13"/>
    </row>
    <row r="40" spans="1:2">
      <c r="A40" s="14"/>
      <c r="B40" s="13"/>
    </row>
    <row r="41" spans="1:2">
      <c r="A41" s="14"/>
      <c r="B41" s="13"/>
    </row>
    <row r="42" spans="1:2">
      <c r="A42" s="2"/>
    </row>
  </sheetData>
  <mergeCells count="4">
    <mergeCell ref="A3:B3"/>
    <mergeCell ref="A12:B12"/>
    <mergeCell ref="A21:B21"/>
    <mergeCell ref="A30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/>
  </sheetViews>
  <sheetFormatPr defaultRowHeight="15"/>
  <cols>
    <col min="2" max="2" width="15.140625" customWidth="1"/>
    <col min="3" max="3" width="13.85546875" bestFit="1" customWidth="1"/>
    <col min="4" max="4" width="12.7109375" bestFit="1" customWidth="1"/>
    <col min="5" max="5" width="11.140625" bestFit="1" customWidth="1"/>
    <col min="6" max="6" width="16" style="20" bestFit="1" customWidth="1"/>
  </cols>
  <sheetData>
    <row r="1" spans="1:6">
      <c r="A1" t="s">
        <v>10</v>
      </c>
    </row>
    <row r="2" spans="1:6">
      <c r="B2" t="s">
        <v>12</v>
      </c>
    </row>
    <row r="4" spans="1:6">
      <c r="C4" s="24" t="s">
        <v>5</v>
      </c>
      <c r="D4" s="24"/>
      <c r="E4" s="24"/>
    </row>
    <row r="5" spans="1:6">
      <c r="B5" s="16" t="s">
        <v>4</v>
      </c>
      <c r="C5" s="6" t="s">
        <v>1</v>
      </c>
      <c r="D5" s="6" t="s">
        <v>2</v>
      </c>
      <c r="E5" s="6" t="s">
        <v>3</v>
      </c>
      <c r="F5" s="6" t="s">
        <v>11</v>
      </c>
    </row>
    <row r="6" spans="1:6">
      <c r="B6" s="9">
        <v>2003</v>
      </c>
      <c r="C6" s="10">
        <f>'[2]1 &amp; 2 Family Bldgs'!$G4</f>
        <v>249400</v>
      </c>
      <c r="D6" s="10">
        <f>'[2]Multifamily Bldgs'!$G4</f>
        <v>108800</v>
      </c>
      <c r="E6" s="10">
        <f>'[2]Other Res Bldgs'!$G4</f>
        <v>23000</v>
      </c>
      <c r="F6" s="7">
        <f>'Res Buildings Overall'!B5</f>
        <v>381200</v>
      </c>
    </row>
    <row r="7" spans="1:6">
      <c r="B7" s="4">
        <v>2004</v>
      </c>
      <c r="C7" s="7">
        <f>'[2]1 &amp; 2 Family Bldgs'!$G5</f>
        <v>254600</v>
      </c>
      <c r="D7" s="7">
        <f>'[2]Multifamily Bldgs'!$G5</f>
        <v>111700</v>
      </c>
      <c r="E7" s="7">
        <f>'[2]Other Res Bldgs'!$G5</f>
        <v>23500</v>
      </c>
      <c r="F7" s="7">
        <f>'Res Buildings Overall'!B6</f>
        <v>389800</v>
      </c>
    </row>
    <row r="8" spans="1:6">
      <c r="B8" s="4">
        <v>2005</v>
      </c>
      <c r="C8" s="7">
        <f>'[2]1 &amp; 2 Family Bldgs'!$G6</f>
        <v>245900</v>
      </c>
      <c r="D8" s="7">
        <f>'[2]Multifamily Bldgs'!$G6</f>
        <v>107000</v>
      </c>
      <c r="E8" s="7">
        <f>'[2]Other Res Bldgs'!$G6</f>
        <v>23700</v>
      </c>
      <c r="F8" s="7">
        <f>'Res Buildings Overall'!B7</f>
        <v>376500</v>
      </c>
    </row>
    <row r="9" spans="1:6">
      <c r="B9" s="4">
        <v>2006</v>
      </c>
      <c r="C9" s="7">
        <f>'[2]1 &amp; 2 Family Bldgs'!$G7</f>
        <v>253800</v>
      </c>
      <c r="D9" s="7">
        <f>'[2]Multifamily Bldgs'!$G7</f>
        <v>113900</v>
      </c>
      <c r="E9" s="7">
        <f>'[2]Other Res Bldgs'!$G7</f>
        <v>25000</v>
      </c>
      <c r="F9" s="7">
        <f>'Res Buildings Overall'!B8</f>
        <v>392700</v>
      </c>
    </row>
    <row r="10" spans="1:6">
      <c r="B10" s="4">
        <v>2007</v>
      </c>
      <c r="C10" s="7">
        <f>'[2]1 &amp; 2 Family Bldgs'!$G8</f>
        <v>260800</v>
      </c>
      <c r="D10" s="7">
        <f>'[2]Multifamily Bldgs'!$G8</f>
        <v>104600</v>
      </c>
      <c r="E10" s="7">
        <f>'[2]Other Res Bldgs'!$G8</f>
        <v>25000</v>
      </c>
      <c r="F10" s="7">
        <f>'Res Buildings Overall'!B9</f>
        <v>390300</v>
      </c>
    </row>
    <row r="11" spans="1:6">
      <c r="B11" s="4">
        <v>2008</v>
      </c>
      <c r="C11" s="7">
        <f>'[2]1 &amp; 2 Family Bldgs'!$G9</f>
        <v>250400</v>
      </c>
      <c r="D11" s="7">
        <f>'[2]Multifamily Bldgs'!$G9</f>
        <v>104100</v>
      </c>
      <c r="E11" s="7">
        <f>'[2]Other Res Bldgs'!$G9</f>
        <v>23600</v>
      </c>
      <c r="F11" s="7">
        <f>'Res Buildings Overall'!B10</f>
        <v>378200</v>
      </c>
    </row>
    <row r="12" spans="1:6">
      <c r="B12" s="12"/>
      <c r="C12" s="11"/>
      <c r="D12" s="11"/>
      <c r="E12" s="11"/>
      <c r="F12" s="21"/>
    </row>
    <row r="13" spans="1:6">
      <c r="B13" s="2"/>
      <c r="C13" s="27" t="s">
        <v>6</v>
      </c>
      <c r="D13" s="27"/>
      <c r="E13" s="27"/>
      <c r="F13" s="22"/>
    </row>
    <row r="14" spans="1:6">
      <c r="B14" s="16" t="s">
        <v>4</v>
      </c>
      <c r="C14" s="6" t="s">
        <v>1</v>
      </c>
      <c r="D14" s="6" t="s">
        <v>2</v>
      </c>
      <c r="E14" s="6" t="s">
        <v>3</v>
      </c>
      <c r="F14" s="6" t="s">
        <v>11</v>
      </c>
    </row>
    <row r="15" spans="1:6">
      <c r="B15" s="9">
        <v>2003</v>
      </c>
      <c r="C15" s="10">
        <f>'[2]1 &amp; 2 Family Bldgs'!$G17</f>
        <v>2480</v>
      </c>
      <c r="D15" s="10">
        <f>'[2]Multifamily Bldgs'!$G17</f>
        <v>380</v>
      </c>
      <c r="E15" s="10">
        <f>'[2]Other Res Bldgs'!$G17</f>
        <v>140</v>
      </c>
      <c r="F15" s="7">
        <f>'Res Buildings Overall'!B14</f>
        <v>3000</v>
      </c>
    </row>
    <row r="16" spans="1:6">
      <c r="B16" s="4">
        <v>2004</v>
      </c>
      <c r="C16" s="7">
        <f>'[2]1 &amp; 2 Family Bldgs'!$G18</f>
        <v>2485</v>
      </c>
      <c r="D16" s="7">
        <f>'[2]Multifamily Bldgs'!$G18</f>
        <v>425</v>
      </c>
      <c r="E16" s="7">
        <f>'[2]Other Res Bldgs'!$G18</f>
        <v>140</v>
      </c>
      <c r="F16" s="7">
        <f>'Res Buildings Overall'!B15</f>
        <v>3050</v>
      </c>
    </row>
    <row r="17" spans="2:7">
      <c r="B17" s="4">
        <v>2005</v>
      </c>
      <c r="C17" s="7">
        <f>'[2]1 &amp; 2 Family Bldgs'!$G19</f>
        <v>2225</v>
      </c>
      <c r="D17" s="7">
        <f>'[2]Multifamily Bldgs'!$G19</f>
        <v>510</v>
      </c>
      <c r="E17" s="7">
        <f>'[2]Other Res Bldgs'!$G19</f>
        <v>160</v>
      </c>
      <c r="F17" s="7">
        <f>'Res Buildings Overall'!B16</f>
        <v>2895</v>
      </c>
    </row>
    <row r="18" spans="2:7">
      <c r="B18" s="4">
        <v>2006</v>
      </c>
      <c r="C18" s="7">
        <f>'[2]1 &amp; 2 Family Bldgs'!$G20</f>
        <v>1925</v>
      </c>
      <c r="D18" s="7">
        <f>'[2]Multifamily Bldgs'!$G20</f>
        <v>445</v>
      </c>
      <c r="E18" s="7">
        <f>'[2]Other Res Bldgs'!$G20</f>
        <v>125</v>
      </c>
      <c r="F18" s="7">
        <f>'Res Buildings Overall'!B17</f>
        <v>2490</v>
      </c>
    </row>
    <row r="19" spans="2:7">
      <c r="B19" s="4">
        <v>2007</v>
      </c>
      <c r="C19" s="7">
        <f>'[2]1 &amp; 2 Family Bldgs'!$G21</f>
        <v>2280</v>
      </c>
      <c r="D19" s="7">
        <f>'[2]Multifamily Bldgs'!$G21</f>
        <v>405</v>
      </c>
      <c r="E19" s="7">
        <f>'[2]Other Res Bldgs'!$G21</f>
        <v>80</v>
      </c>
      <c r="F19" s="7">
        <f>'Res Buildings Overall'!B18</f>
        <v>2765</v>
      </c>
    </row>
    <row r="20" spans="2:7">
      <c r="B20" s="5">
        <v>2008</v>
      </c>
      <c r="C20" s="8">
        <f>'[2]1 &amp; 2 Family Bldgs'!$G22</f>
        <v>2165</v>
      </c>
      <c r="D20" s="8">
        <f>'[2]Multifamily Bldgs'!$G22</f>
        <v>395</v>
      </c>
      <c r="E20" s="8">
        <f>'[2]Other Res Bldgs'!$G22</f>
        <v>90</v>
      </c>
      <c r="F20" s="8">
        <f>'Res Buildings Overall'!B19</f>
        <v>2650</v>
      </c>
    </row>
    <row r="21" spans="2:7">
      <c r="B21" s="14"/>
      <c r="C21" s="13"/>
      <c r="D21" s="13"/>
      <c r="E21" s="13"/>
      <c r="F21" s="23"/>
    </row>
    <row r="22" spans="2:7">
      <c r="B22" s="14"/>
      <c r="C22" s="27" t="s">
        <v>7</v>
      </c>
      <c r="D22" s="27"/>
      <c r="E22" s="27"/>
      <c r="F22" s="23"/>
    </row>
    <row r="23" spans="2:7">
      <c r="B23" s="16" t="s">
        <v>4</v>
      </c>
      <c r="C23" s="6" t="s">
        <v>1</v>
      </c>
      <c r="D23" s="6" t="s">
        <v>2</v>
      </c>
      <c r="E23" s="6" t="s">
        <v>3</v>
      </c>
      <c r="F23" s="6" t="s">
        <v>11</v>
      </c>
      <c r="G23" s="15"/>
    </row>
    <row r="24" spans="2:7">
      <c r="B24" s="9">
        <v>2003</v>
      </c>
      <c r="C24" s="10">
        <f>'[2]1 &amp; 2 Family Bldgs'!$G30</f>
        <v>9195</v>
      </c>
      <c r="D24" s="10">
        <f>'[2]Multifamily Bldgs'!$G30</f>
        <v>3655</v>
      </c>
      <c r="E24" s="7">
        <f>'[2]Other Res Bldgs'!$G30</f>
        <v>570</v>
      </c>
      <c r="F24" s="7">
        <f>'Res Buildings Overall'!B23</f>
        <v>13420</v>
      </c>
    </row>
    <row r="25" spans="2:7">
      <c r="B25" s="4">
        <v>2004</v>
      </c>
      <c r="C25" s="7">
        <f>'[2]1 &amp; 2 Family Bldgs'!$G31</f>
        <v>9265</v>
      </c>
      <c r="D25" s="7">
        <f>'[2]Multifamily Bldgs'!$G31</f>
        <v>3775</v>
      </c>
      <c r="E25" s="7">
        <f>'[2]Other Res Bldgs'!$G31</f>
        <v>605</v>
      </c>
      <c r="F25" s="7">
        <f>'Res Buildings Overall'!B24</f>
        <v>13650</v>
      </c>
    </row>
    <row r="26" spans="2:7">
      <c r="B26" s="4">
        <v>2005</v>
      </c>
      <c r="C26" s="7">
        <f>'[2]1 &amp; 2 Family Bldgs'!$G32</f>
        <v>8960</v>
      </c>
      <c r="D26" s="7">
        <f>'[2]Multifamily Bldgs'!$G32</f>
        <v>3805</v>
      </c>
      <c r="E26" s="7">
        <f>'[2]Other Res Bldgs'!$G32</f>
        <v>610</v>
      </c>
      <c r="F26" s="7">
        <f>'Res Buildings Overall'!B25</f>
        <v>13375</v>
      </c>
    </row>
    <row r="27" spans="2:7">
      <c r="B27" s="4">
        <v>2006</v>
      </c>
      <c r="C27" s="7">
        <f>'[2]1 &amp; 2 Family Bldgs'!$G33</f>
        <v>8235</v>
      </c>
      <c r="D27" s="7">
        <f>'[2]Multifamily Bldgs'!$G33</f>
        <v>3715</v>
      </c>
      <c r="E27" s="7">
        <f>'[2]Other Res Bldgs'!$G33</f>
        <v>590</v>
      </c>
      <c r="F27" s="7">
        <f>'Res Buildings Overall'!B26</f>
        <v>12545</v>
      </c>
    </row>
    <row r="28" spans="2:7">
      <c r="B28" s="4">
        <v>2007</v>
      </c>
      <c r="C28" s="7">
        <f>'[2]1 &amp; 2 Family Bldgs'!$G34</f>
        <v>9125</v>
      </c>
      <c r="D28" s="7">
        <f>'[2]Multifamily Bldgs'!$G34</f>
        <v>3865</v>
      </c>
      <c r="E28" s="7">
        <f>'[2]Other Res Bldgs'!$G34</f>
        <v>535</v>
      </c>
      <c r="F28" s="7">
        <f>'Res Buildings Overall'!B27</f>
        <v>13525</v>
      </c>
    </row>
    <row r="29" spans="2:7">
      <c r="B29" s="5">
        <v>2008</v>
      </c>
      <c r="C29" s="8">
        <f>'[2]1 &amp; 2 Family Bldgs'!$G35</f>
        <v>8390</v>
      </c>
      <c r="D29" s="8">
        <f>'[2]Multifamily Bldgs'!$G35</f>
        <v>4190</v>
      </c>
      <c r="E29" s="8">
        <f>'[2]Other Res Bldgs'!$G35</f>
        <v>520</v>
      </c>
      <c r="F29" s="8">
        <f>'Res Buildings Overall'!B28</f>
        <v>13100</v>
      </c>
    </row>
    <row r="30" spans="2:7">
      <c r="B30" s="2"/>
      <c r="C30" s="3"/>
      <c r="D30" s="3"/>
      <c r="F30" s="22"/>
    </row>
    <row r="31" spans="2:7">
      <c r="B31" s="1"/>
      <c r="C31" s="27" t="s">
        <v>8</v>
      </c>
      <c r="D31" s="27"/>
      <c r="E31" s="27"/>
      <c r="F31" s="22"/>
    </row>
    <row r="32" spans="2:7">
      <c r="B32" s="6" t="s">
        <v>4</v>
      </c>
      <c r="C32" s="6" t="s">
        <v>1</v>
      </c>
      <c r="D32" s="6" t="s">
        <v>2</v>
      </c>
      <c r="E32" s="6" t="s">
        <v>3</v>
      </c>
      <c r="F32" s="6" t="s">
        <v>11</v>
      </c>
    </row>
    <row r="33" spans="2:6">
      <c r="B33" s="9">
        <v>2003</v>
      </c>
      <c r="C33" s="7">
        <f>'[3]1 &amp; 2 fam Cause dollar loss'!$S54</f>
        <v>5247000000</v>
      </c>
      <c r="D33" s="7">
        <f>'[4]multifam Cause Dollar Loss'!$S54</f>
        <v>1082700000</v>
      </c>
      <c r="E33" s="7">
        <f>'[5]oth res Cause Dollar Loss'!$S54</f>
        <v>326600000</v>
      </c>
      <c r="F33" s="7">
        <f>'Res Buildings Overall'!B32</f>
        <v>6655900000</v>
      </c>
    </row>
    <row r="34" spans="2:6">
      <c r="B34" s="4">
        <v>2004</v>
      </c>
      <c r="C34" s="7">
        <f>'[3]1 &amp; 2 fam Cause dollar loss'!$S55</f>
        <v>4948300000</v>
      </c>
      <c r="D34" s="7">
        <f>'[4]multifam Cause Dollar Loss'!$S55</f>
        <v>1199500000</v>
      </c>
      <c r="E34" s="7">
        <f>'[5]oth res Cause Dollar Loss'!$S55</f>
        <v>285900000</v>
      </c>
      <c r="F34" s="7">
        <f>'Res Buildings Overall'!B33</f>
        <v>6433700000</v>
      </c>
    </row>
    <row r="35" spans="2:6">
      <c r="B35" s="4">
        <v>2005</v>
      </c>
      <c r="C35" s="7">
        <f>'[3]1 &amp; 2 fam Cause dollar loss'!$S56</f>
        <v>5505500000</v>
      </c>
      <c r="D35" s="7">
        <f>'[4]multifam Cause Dollar Loss'!$S56</f>
        <v>1314400000</v>
      </c>
      <c r="E35" s="7">
        <f>'[5]oth res Cause Dollar Loss'!$S56</f>
        <v>342000000</v>
      </c>
      <c r="F35" s="7">
        <f>'Res Buildings Overall'!B34</f>
        <v>7162100000</v>
      </c>
    </row>
    <row r="36" spans="2:6">
      <c r="B36" s="4">
        <v>2006</v>
      </c>
      <c r="C36" s="7">
        <f>'[3]1 &amp; 2 fam Cause dollar loss'!$S57</f>
        <v>5530700000</v>
      </c>
      <c r="D36" s="7">
        <f>'[4]multifam Cause Dollar Loss'!$S57</f>
        <v>1248100000</v>
      </c>
      <c r="E36" s="7">
        <f>'[5]oth res Cause Dollar Loss'!$S57</f>
        <v>318300000</v>
      </c>
      <c r="F36" s="7">
        <f>'Res Buildings Overall'!B35</f>
        <v>7097300000</v>
      </c>
    </row>
    <row r="37" spans="2:6">
      <c r="B37" s="4">
        <v>2007</v>
      </c>
      <c r="C37" s="7">
        <f>'[3]1 &amp; 2 fam Cause dollar loss'!$S58</f>
        <v>5975600000</v>
      </c>
      <c r="D37" s="7">
        <f>'[4]multifam Cause Dollar Loss'!$S58</f>
        <v>1148700000</v>
      </c>
      <c r="E37" s="7">
        <f>'[5]oth res Cause Dollar Loss'!$S58</f>
        <v>307500000</v>
      </c>
      <c r="F37" s="7">
        <f>'Res Buildings Overall'!B36</f>
        <v>7431900000</v>
      </c>
    </row>
    <row r="38" spans="2:6">
      <c r="B38" s="5">
        <v>2008</v>
      </c>
      <c r="C38" s="8">
        <f>'[3]1 &amp; 2 fam Cause dollar loss'!$S59</f>
        <v>6158300000</v>
      </c>
      <c r="D38" s="8">
        <f>'[4]multifam Cause Dollar Loss'!$S59</f>
        <v>1345700000</v>
      </c>
      <c r="E38" s="8">
        <f>'[5]oth res Cause Dollar Loss'!$S59</f>
        <v>517400000</v>
      </c>
      <c r="F38" s="8">
        <f>'Res Buildings Overall'!B37</f>
        <v>8021600000</v>
      </c>
    </row>
    <row r="39" spans="2:6">
      <c r="B39" s="14"/>
      <c r="C39" s="13"/>
      <c r="D39" s="13"/>
      <c r="E39" s="13"/>
      <c r="F39" s="23"/>
    </row>
    <row r="40" spans="2:6">
      <c r="B40" s="14"/>
      <c r="C40" s="13"/>
      <c r="D40" s="13"/>
      <c r="E40" s="13"/>
      <c r="F40" s="23"/>
    </row>
    <row r="41" spans="2:6">
      <c r="B41" s="14"/>
      <c r="C41" s="13"/>
      <c r="D41" s="13"/>
      <c r="E41" s="13"/>
      <c r="F41" s="23"/>
    </row>
    <row r="42" spans="2:6">
      <c r="B42" s="14"/>
      <c r="C42" s="13"/>
      <c r="D42" s="13"/>
      <c r="E42" s="13"/>
      <c r="F42" s="23"/>
    </row>
  </sheetData>
  <mergeCells count="4">
    <mergeCell ref="C4:E4"/>
    <mergeCell ref="C13:E13"/>
    <mergeCell ref="C22:E22"/>
    <mergeCell ref="C31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 Buildings Overall</vt:lpstr>
      <vt:lpstr>Res Prop Types</vt:lpstr>
    </vt:vector>
  </TitlesOfParts>
  <Company>System Planning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Residential Building National Fire Estimates by Property Use</dc:title>
  <dc:creator>USFA</dc:creator>
  <cp:lastModifiedBy>mgrundy</cp:lastModifiedBy>
  <dcterms:created xsi:type="dcterms:W3CDTF">2010-07-22T17:18:24Z</dcterms:created>
  <dcterms:modified xsi:type="dcterms:W3CDTF">2010-10-14T21:27:54Z</dcterms:modified>
</cp:coreProperties>
</file>